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2120" windowHeight="7950"/>
  </bookViews>
  <sheets>
    <sheet name="Annex27" sheetId="1" r:id="rId1"/>
  </sheets>
  <definedNames>
    <definedName name="_xlnm.Print_Area" localSheetId="0">Annex27!$A$1:$H$70</definedName>
  </definedNames>
  <calcPr calcId="145621"/>
</workbook>
</file>

<file path=xl/calcChain.xml><?xml version="1.0" encoding="utf-8"?>
<calcChain xmlns="http://schemas.openxmlformats.org/spreadsheetml/2006/main">
  <c r="J68" i="1" l="1"/>
  <c r="I68" i="1"/>
  <c r="H68" i="1"/>
  <c r="F68" i="1"/>
  <c r="E68" i="1"/>
  <c r="D68" i="1"/>
  <c r="C68" i="1"/>
  <c r="G67" i="1"/>
  <c r="G66" i="1"/>
  <c r="G65" i="1"/>
  <c r="G64" i="1"/>
  <c r="G68" i="1" s="1"/>
  <c r="F62" i="1"/>
  <c r="E62" i="1"/>
  <c r="D62" i="1"/>
  <c r="C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F41" i="1"/>
  <c r="E41" i="1"/>
  <c r="D41" i="1"/>
  <c r="C41" i="1"/>
  <c r="G40" i="1"/>
  <c r="G39" i="1"/>
  <c r="G38" i="1"/>
  <c r="F36" i="1"/>
  <c r="G36" i="1" s="1"/>
  <c r="E36" i="1"/>
  <c r="D36" i="1"/>
  <c r="C36" i="1"/>
  <c r="G35" i="1"/>
  <c r="G34" i="1"/>
  <c r="G33" i="1"/>
  <c r="F31" i="1"/>
  <c r="E31" i="1"/>
  <c r="D31" i="1"/>
  <c r="C31" i="1"/>
  <c r="G30" i="1"/>
  <c r="F28" i="1"/>
  <c r="G28" i="1" s="1"/>
  <c r="E28" i="1"/>
  <c r="D28" i="1"/>
  <c r="C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D69" i="1" l="1"/>
  <c r="C69" i="1"/>
  <c r="G31" i="1"/>
  <c r="E69" i="1"/>
  <c r="G41" i="1"/>
  <c r="G62" i="1"/>
  <c r="F69" i="1"/>
  <c r="G69" i="1" s="1"/>
</calcChain>
</file>

<file path=xl/sharedStrings.xml><?xml version="1.0" encoding="utf-8"?>
<sst xmlns="http://schemas.openxmlformats.org/spreadsheetml/2006/main" count="77" uniqueCount="70">
  <si>
    <t>GROSS NPA AND  % OF NPA AS OF JUNE 2018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</si>
  <si>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</si>
  <si>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Amt . in Rs. Lakhs</t>
  </si>
  <si>
    <t>NO</t>
  </si>
  <si>
    <t xml:space="preserve">BANK </t>
  </si>
  <si>
    <t>TOTAL ADVANCES</t>
  </si>
  <si>
    <t>GROSS NPA</t>
  </si>
  <si>
    <t>% GROSS NPA</t>
  </si>
  <si>
    <t>Accounts</t>
  </si>
  <si>
    <t>Amount</t>
  </si>
  <si>
    <t xml:space="preserve">NATIONALISED BANKS 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</si>
  <si>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</si>
  <si>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</si>
  <si>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</si>
  <si>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</si>
  <si>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</si>
  <si>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</si>
  <si>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</si>
  <si>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</si>
  <si>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</si>
  <si>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</si>
  <si>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</si>
  <si>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</si>
  <si>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</si>
  <si>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</si>
  <si>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</si>
  <si>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</si>
  <si>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</si>
  <si>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</si>
  <si>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</si>
  <si>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</si>
  <si>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</si>
  <si>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</si>
  <si>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</si>
  <si>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</si>
  <si>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</si>
  <si>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</si>
  <si>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</si>
  <si>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</si>
  <si>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</si>
  <si>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DENA GUJARAT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</si>
  <si>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</si>
  <si>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</si>
  <si>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</si>
  <si>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</si>
  <si>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</si>
  <si>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</si>
  <si>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</si>
  <si>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</si>
  <si>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</si>
  <si>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</si>
  <si>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</si>
  <si>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</si>
  <si>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</si>
  <si>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</si>
  <si>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</si>
  <si>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</si>
  <si>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</si>
  <si>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</si>
  <si>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</si>
  <si>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</si>
  <si>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</si>
  <si>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</si>
  <si>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</si>
  <si>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</si>
  <si>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</si>
  <si>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</si>
  <si>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TOTAL</t>
  </si>
  <si>
    <t>Source : Member Banks</t>
  </si>
  <si>
    <t>Annexure-8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</si>
</sst>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Arial Black"/>
      <family val="2"/>
    </font>
    <font>
      <sz val="10"/>
      <name val="Arial"/>
    </font>
    <font>
      <sz val="10"/>
      <name val="Arial"/>
      <family val="2"/>
    </font>
    <font>
      <b/>
      <sz val="18"/>
      <color indexed="8"/>
      <name val="Arial Black"/>
      <family val="2"/>
    </font>
    <font>
      <sz val="20"/>
      <color theme="1"/>
      <name val="Arial Black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Arial Black"/>
      <family val="2"/>
    </font>
    <font>
      <b/>
      <sz val="10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Calibri"/>
      <family val="2"/>
      <scheme val="minor"/>
    </font>
    <font>
      <b/>
      <sz val="13"/>
      <color theme="1"/>
      <name val="Arial Black"/>
      <family val="2"/>
    </font>
    <font>
      <sz val="14"/>
      <color theme="1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10" borderId="0"/>
    <xf numFmtId="0" fontId="3" fillId="14" borderId="0"/>
    <xf numFmtId="0" fontId="3" fillId="18" borderId="0"/>
    <xf numFmtId="0" fontId="3" fillId="22" borderId="0"/>
    <xf numFmtId="0" fontId="3" fillId="26" borderId="0"/>
    <xf numFmtId="0" fontId="3" fillId="30" borderId="0"/>
    <xf numFmtId="0" fontId="3" fillId="11" borderId="0"/>
    <xf numFmtId="0" fontId="3" fillId="15" borderId="0"/>
    <xf numFmtId="0" fontId="3" fillId="19" borderId="0"/>
    <xf numFmtId="0" fontId="3" fillId="23" borderId="0"/>
    <xf numFmtId="0" fontId="3" fillId="27" borderId="0"/>
    <xf numFmtId="0" fontId="3" fillId="31" borderId="0"/>
    <xf numFmtId="0" fontId="18" fillId="12" borderId="0"/>
    <xf numFmtId="0" fontId="18" fillId="16" borderId="0"/>
    <xf numFmtId="0" fontId="18" fillId="20" borderId="0"/>
    <xf numFmtId="0" fontId="18" fillId="24" borderId="0"/>
    <xf numFmtId="0" fontId="18" fillId="28" borderId="0"/>
    <xf numFmtId="0" fontId="18" fillId="32" borderId="0"/>
    <xf numFmtId="0" fontId="18" fillId="9" borderId="0"/>
    <xf numFmtId="0" fontId="18" fillId="13" borderId="0"/>
    <xf numFmtId="0" fontId="18" fillId="17" borderId="0"/>
    <xf numFmtId="0" fontId="18" fillId="21" borderId="0"/>
    <xf numFmtId="0" fontId="18" fillId="25" borderId="0"/>
    <xf numFmtId="0" fontId="18" fillId="29" borderId="0"/>
    <xf numFmtId="0" fontId="9" fillId="3" borderId="0"/>
    <xf numFmtId="0" fontId="13" fillId="6" borderId="9"/>
    <xf numFmtId="0" fontId="15" fillId="7" borderId="12"/>
    <xf numFmtId="0" fontId="17" fillId="0" borderId="0"/>
    <xf numFmtId="0" fontId="8" fillId="2" borderId="0"/>
    <xf numFmtId="0" fontId="5" fillId="0" borderId="6"/>
    <xf numFmtId="0" fontId="6" fillId="0" borderId="7"/>
    <xf numFmtId="0" fontId="7" fillId="0" borderId="8"/>
    <xf numFmtId="0" fontId="7" fillId="0" borderId="0"/>
    <xf numFmtId="0" fontId="11" fillId="5" borderId="9"/>
    <xf numFmtId="0" fontId="14" fillId="0" borderId="11"/>
    <xf numFmtId="0" fontId="10" fillId="4" borderId="0"/>
    <xf numFmtId="0" fontId="21" fillId="0" borderId="0"/>
    <xf numFmtId="0" fontId="3" fillId="0" borderId="0"/>
    <xf numFmtId="0" fontId="20" fillId="0" borderId="0"/>
    <xf numFmtId="0" fontId="3" fillId="8" borderId="13"/>
    <xf numFmtId="0" fontId="12" fillId="6" borderId="10"/>
    <xf numFmtId="0" fontId="4" fillId="0" borderId="0"/>
    <xf numFmtId="0" fontId="1" fillId="0" borderId="14"/>
    <xf numFmtId="0" fontId="16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1" fontId="19" fillId="0" borderId="0" xfId="37" applyNumberFormat="1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" fontId="24" fillId="0" borderId="1" xfId="0" applyNumberFormat="1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" fontId="25" fillId="0" borderId="1" xfId="0" applyNumberFormat="1" applyFont="1" applyBorder="1" applyAlignment="1">
      <alignment vertical="center" wrapText="1"/>
    </xf>
    <xf numFmtId="0" fontId="28" fillId="0" borderId="1" xfId="0" applyFont="1" applyBorder="1" applyAlignment="1">
      <alignment vertical="center"/>
    </xf>
    <xf numFmtId="1" fontId="28" fillId="0" borderId="1" xfId="0" applyNumberFormat="1" applyFont="1" applyBorder="1" applyAlignment="1">
      <alignment vertical="center"/>
    </xf>
    <xf numFmtId="2" fontId="28" fillId="0" borderId="1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1" fontId="31" fillId="0" borderId="1" xfId="0" applyNumberFormat="1" applyFont="1" applyBorder="1" applyAlignment="1">
      <alignment vertical="center"/>
    </xf>
    <xf numFmtId="2" fontId="31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26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right" vertical="center"/>
    </xf>
    <xf numFmtId="0" fontId="28" fillId="0" borderId="2" xfId="0" applyFont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0" fillId="0" borderId="0" xfId="0"/>
    <xf numFmtId="2" fontId="28" fillId="0" borderId="1" xfId="0" applyNumberFormat="1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30" fillId="0" borderId="16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3" fillId="0" borderId="0" xfId="0" applyFont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6" fillId="0" borderId="3" xfId="0" applyNumberFormat="1" applyFont="1" applyBorder="1" applyAlignment="1">
      <alignment horizontal="center" vertical="center" wrapText="1"/>
    </xf>
    <xf numFmtId="2" fontId="26" fillId="0" borderId="4" xfId="0" applyNumberFormat="1" applyFont="1" applyBorder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right"/>
    </xf>
    <xf numFmtId="0" fontId="0" fillId="0" borderId="0" xfId="0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4" xfId="39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tabSelected="1" view="pageBreakPreview" topLeftCell="A61" zoomScaleSheetLayoutView="100" workbookViewId="0">
      <selection sqref="A1:G70"/>
    </sheetView>
  </sheetViews>
  <sheetFormatPr defaultRowHeight="15" x14ac:dyDescent="0.25"/>
  <cols>
    <col min="1" max="1" width="8" style="24" customWidth="1"/>
    <col min="2" max="2" width="36.5703125" style="2" customWidth="1"/>
    <col min="3" max="3" width="16.7109375" style="2" customWidth="1"/>
    <col min="4" max="4" width="17" style="2" customWidth="1"/>
    <col min="5" max="5" width="15.7109375" style="2" customWidth="1"/>
    <col min="6" max="6" width="16.5703125" style="2" customWidth="1"/>
    <col min="7" max="7" width="14.7109375" style="3" customWidth="1"/>
    <col min="8" max="8" width="0.42578125" style="1" customWidth="1"/>
    <col min="9" max="10" width="9.140625" style="1" hidden="1" customWidth="1"/>
  </cols>
  <sheetData>
    <row r="1" spans="1:9" s="32" customFormat="1" ht="29.25" customHeight="1" x14ac:dyDescent="0.6">
      <c r="A1" s="40" t="s">
        <v>69</v>
      </c>
      <c r="B1" s="40"/>
      <c r="C1" s="40"/>
      <c r="D1" s="40"/>
      <c r="E1" s="40"/>
      <c r="F1" s="40"/>
      <c r="G1" s="40"/>
    </row>
    <row r="2" spans="1:9" s="32" customFormat="1" ht="29.25" customHeight="1" x14ac:dyDescent="0.6">
      <c r="A2" s="31"/>
      <c r="B2" s="31"/>
      <c r="C2" s="31"/>
      <c r="D2" s="31"/>
      <c r="E2" s="31"/>
      <c r="F2" s="31"/>
      <c r="G2" s="31"/>
    </row>
    <row r="3" spans="1:9" ht="31.5" x14ac:dyDescent="0.6">
      <c r="A3" s="40" t="s">
        <v>0</v>
      </c>
      <c r="B3" s="40"/>
      <c r="C3" s="40"/>
      <c r="D3" s="40"/>
      <c r="E3" s="40"/>
      <c r="F3" s="40"/>
      <c r="G3" s="40"/>
    </row>
    <row r="4" spans="1:9" ht="18" customHeight="1" x14ac:dyDescent="0.25">
      <c r="A4" s="6"/>
      <c r="B4" s="25" t="s">
        <v>1</v>
      </c>
      <c r="C4" s="25"/>
      <c r="D4" s="25"/>
      <c r="E4" s="25"/>
      <c r="F4" s="49" t="s">
        <v>2</v>
      </c>
      <c r="G4" s="49"/>
    </row>
    <row r="5" spans="1:9" s="4" customFormat="1" ht="18.75" x14ac:dyDescent="0.4">
      <c r="A5" s="42" t="s">
        <v>3</v>
      </c>
      <c r="B5" s="42" t="s">
        <v>4</v>
      </c>
      <c r="C5" s="43" t="s">
        <v>5</v>
      </c>
      <c r="D5" s="43"/>
      <c r="E5" s="43" t="s">
        <v>6</v>
      </c>
      <c r="F5" s="43"/>
      <c r="G5" s="44" t="s">
        <v>7</v>
      </c>
    </row>
    <row r="6" spans="1:9" s="9" customFormat="1" ht="37.5" customHeight="1" x14ac:dyDescent="0.25">
      <c r="A6" s="42"/>
      <c r="B6" s="42"/>
      <c r="C6" s="26" t="s">
        <v>8</v>
      </c>
      <c r="D6" s="26" t="s">
        <v>9</v>
      </c>
      <c r="E6" s="26" t="s">
        <v>8</v>
      </c>
      <c r="F6" s="26" t="s">
        <v>9</v>
      </c>
      <c r="G6" s="45"/>
    </row>
    <row r="7" spans="1:9" s="7" customFormat="1" ht="18" customHeight="1" x14ac:dyDescent="0.25">
      <c r="A7" s="8"/>
      <c r="B7" s="46" t="s">
        <v>10</v>
      </c>
      <c r="C7" s="47"/>
      <c r="D7" s="47"/>
      <c r="E7" s="47"/>
      <c r="F7" s="47"/>
      <c r="G7" s="48"/>
    </row>
    <row r="8" spans="1:9" s="7" customFormat="1" ht="18" customHeight="1" x14ac:dyDescent="0.25">
      <c r="A8" s="8">
        <v>1</v>
      </c>
      <c r="B8" s="13" t="s">
        <v>11</v>
      </c>
      <c r="C8" s="10">
        <v>21642</v>
      </c>
      <c r="D8" s="16">
        <v>586040.43999999994</v>
      </c>
      <c r="E8" s="10">
        <v>944</v>
      </c>
      <c r="F8" s="10">
        <v>197535.46</v>
      </c>
      <c r="G8" s="11">
        <f>F8/D8*100</f>
        <v>33.706796752797466</v>
      </c>
      <c r="I8" s="12"/>
    </row>
    <row r="9" spans="1:9" s="7" customFormat="1" ht="18" customHeight="1" x14ac:dyDescent="0.25">
      <c r="A9" s="8">
        <v>2</v>
      </c>
      <c r="B9" s="13" t="s">
        <v>12</v>
      </c>
      <c r="C9" s="10">
        <v>16875</v>
      </c>
      <c r="D9" s="16">
        <v>346095.25</v>
      </c>
      <c r="E9" s="10">
        <v>838</v>
      </c>
      <c r="F9" s="10">
        <v>32620.95</v>
      </c>
      <c r="G9" s="11">
        <f t="shared" ref="G9:G60" si="0">F9/D9*100</f>
        <v>9.425425515085804</v>
      </c>
    </row>
    <row r="10" spans="1:9" s="7" customFormat="1" ht="18" customHeight="1" x14ac:dyDescent="0.25">
      <c r="A10" s="8">
        <v>3</v>
      </c>
      <c r="B10" s="13" t="s">
        <v>13</v>
      </c>
      <c r="C10" s="10">
        <v>701306</v>
      </c>
      <c r="D10" s="16">
        <v>5317997.6500000004</v>
      </c>
      <c r="E10" s="10">
        <v>68105</v>
      </c>
      <c r="F10" s="10">
        <v>654408.54</v>
      </c>
      <c r="G10" s="11">
        <f t="shared" si="0"/>
        <v>12.305543986090328</v>
      </c>
    </row>
    <row r="11" spans="1:9" s="7" customFormat="1" ht="18" customHeight="1" x14ac:dyDescent="0.25">
      <c r="A11" s="8">
        <v>4</v>
      </c>
      <c r="B11" s="13" t="s">
        <v>14</v>
      </c>
      <c r="C11" s="10">
        <v>275523</v>
      </c>
      <c r="D11" s="16">
        <v>2251943.73</v>
      </c>
      <c r="E11" s="10">
        <v>18481</v>
      </c>
      <c r="F11" s="10">
        <v>421052.02</v>
      </c>
      <c r="G11" s="11">
        <f t="shared" si="0"/>
        <v>18.697270912715037</v>
      </c>
    </row>
    <row r="12" spans="1:9" s="7" customFormat="1" ht="18" customHeight="1" x14ac:dyDescent="0.25">
      <c r="A12" s="8">
        <v>5</v>
      </c>
      <c r="B12" s="13" t="s">
        <v>15</v>
      </c>
      <c r="C12" s="10">
        <v>18139</v>
      </c>
      <c r="D12" s="16">
        <v>242051.22</v>
      </c>
      <c r="E12" s="10">
        <v>1725</v>
      </c>
      <c r="F12" s="10">
        <v>52464</v>
      </c>
      <c r="G12" s="11">
        <f t="shared" si="0"/>
        <v>21.674751319162944</v>
      </c>
    </row>
    <row r="13" spans="1:9" s="7" customFormat="1" ht="18" customHeight="1" x14ac:dyDescent="0.25">
      <c r="A13" s="8">
        <v>6</v>
      </c>
      <c r="B13" s="13" t="s">
        <v>16</v>
      </c>
      <c r="C13" s="10">
        <v>42869</v>
      </c>
      <c r="D13" s="16">
        <v>756983.07</v>
      </c>
      <c r="E13" s="10">
        <v>2585</v>
      </c>
      <c r="F13" s="10">
        <v>48871</v>
      </c>
      <c r="G13" s="11">
        <f t="shared" si="0"/>
        <v>6.4560228539853606</v>
      </c>
    </row>
    <row r="14" spans="1:9" s="7" customFormat="1" ht="18" customHeight="1" x14ac:dyDescent="0.25">
      <c r="A14" s="8">
        <v>7</v>
      </c>
      <c r="B14" s="13" t="s">
        <v>17</v>
      </c>
      <c r="C14" s="10">
        <v>220726</v>
      </c>
      <c r="D14" s="16">
        <v>1307344.7</v>
      </c>
      <c r="E14" s="10">
        <v>8221</v>
      </c>
      <c r="F14" s="10">
        <v>149974.38</v>
      </c>
      <c r="G14" s="11">
        <f t="shared" si="0"/>
        <v>11.47167843339251</v>
      </c>
    </row>
    <row r="15" spans="1:9" s="7" customFormat="1" ht="18" customHeight="1" x14ac:dyDescent="0.25">
      <c r="A15" s="8">
        <v>8</v>
      </c>
      <c r="B15" s="13" t="s">
        <v>18</v>
      </c>
      <c r="C15" s="10">
        <v>73649</v>
      </c>
      <c r="D15" s="16">
        <v>750000</v>
      </c>
      <c r="E15" s="10">
        <v>3683</v>
      </c>
      <c r="F15" s="10">
        <v>84009</v>
      </c>
      <c r="G15" s="11">
        <f t="shared" si="0"/>
        <v>11.2012</v>
      </c>
    </row>
    <row r="16" spans="1:9" s="7" customFormat="1" ht="18" customHeight="1" x14ac:dyDescent="0.25">
      <c r="A16" s="8">
        <v>9</v>
      </c>
      <c r="B16" s="13" t="s">
        <v>19</v>
      </c>
      <c r="C16" s="10">
        <v>418329</v>
      </c>
      <c r="D16" s="16">
        <v>1754380.58</v>
      </c>
      <c r="E16" s="10">
        <v>62537</v>
      </c>
      <c r="F16" s="10">
        <v>254276.39</v>
      </c>
      <c r="G16" s="11">
        <f t="shared" si="0"/>
        <v>14.493798717265783</v>
      </c>
    </row>
    <row r="17" spans="1:7" s="7" customFormat="1" ht="18" customHeight="1" x14ac:dyDescent="0.25">
      <c r="A17" s="8">
        <v>10</v>
      </c>
      <c r="B17" s="13" t="s">
        <v>20</v>
      </c>
      <c r="C17" s="10">
        <v>51082</v>
      </c>
      <c r="D17" s="16">
        <v>962575.86</v>
      </c>
      <c r="E17" s="10">
        <v>1309</v>
      </c>
      <c r="F17" s="10">
        <v>106975.46</v>
      </c>
      <c r="G17" s="11">
        <f t="shared" si="0"/>
        <v>11.113457592838449</v>
      </c>
    </row>
    <row r="18" spans="1:7" s="7" customFormat="1" ht="18" customHeight="1" x14ac:dyDescent="0.25">
      <c r="A18" s="8">
        <v>11</v>
      </c>
      <c r="B18" s="13" t="s">
        <v>21</v>
      </c>
      <c r="C18" s="10">
        <v>24361</v>
      </c>
      <c r="D18" s="16">
        <v>445455.48</v>
      </c>
      <c r="E18" s="10">
        <v>943</v>
      </c>
      <c r="F18" s="10">
        <v>17135.07</v>
      </c>
      <c r="G18" s="11">
        <f t="shared" si="0"/>
        <v>3.8466402972526006</v>
      </c>
    </row>
    <row r="19" spans="1:7" s="7" customFormat="1" ht="18" customHeight="1" x14ac:dyDescent="0.25">
      <c r="A19" s="8">
        <v>12</v>
      </c>
      <c r="B19" s="13" t="s">
        <v>22</v>
      </c>
      <c r="C19" s="10">
        <v>31360</v>
      </c>
      <c r="D19" s="16">
        <v>486317</v>
      </c>
      <c r="E19" s="10">
        <v>1490</v>
      </c>
      <c r="F19" s="10">
        <v>155811</v>
      </c>
      <c r="G19" s="11">
        <f t="shared" si="0"/>
        <v>32.038978690853909</v>
      </c>
    </row>
    <row r="20" spans="1:7" s="7" customFormat="1" ht="18" customHeight="1" x14ac:dyDescent="0.25">
      <c r="A20" s="8">
        <v>13</v>
      </c>
      <c r="B20" s="13" t="s">
        <v>23</v>
      </c>
      <c r="C20" s="10">
        <v>62866</v>
      </c>
      <c r="D20" s="16">
        <v>1210707.75</v>
      </c>
      <c r="E20" s="10">
        <v>7774</v>
      </c>
      <c r="F20" s="10">
        <v>232736.26</v>
      </c>
      <c r="G20" s="11">
        <f>F20/D20*100</f>
        <v>19.223157694332098</v>
      </c>
    </row>
    <row r="21" spans="1:7" s="7" customFormat="1" ht="18" customHeight="1" x14ac:dyDescent="0.25">
      <c r="A21" s="8">
        <v>14</v>
      </c>
      <c r="B21" s="13" t="s">
        <v>24</v>
      </c>
      <c r="C21" s="10">
        <v>3838</v>
      </c>
      <c r="D21" s="16">
        <v>143500.23000000001</v>
      </c>
      <c r="E21" s="10">
        <v>197</v>
      </c>
      <c r="F21" s="10">
        <v>390</v>
      </c>
      <c r="G21" s="11">
        <f t="shared" si="0"/>
        <v>0.27177656788424659</v>
      </c>
    </row>
    <row r="22" spans="1:7" s="7" customFormat="1" ht="18" customHeight="1" x14ac:dyDescent="0.25">
      <c r="A22" s="8">
        <v>15</v>
      </c>
      <c r="B22" s="13" t="s">
        <v>25</v>
      </c>
      <c r="C22" s="10">
        <v>21819</v>
      </c>
      <c r="D22" s="16">
        <v>824818.64</v>
      </c>
      <c r="E22" s="10">
        <v>765</v>
      </c>
      <c r="F22" s="10">
        <v>17919.22</v>
      </c>
      <c r="G22" s="11">
        <f t="shared" si="0"/>
        <v>2.1725042489340445</v>
      </c>
    </row>
    <row r="23" spans="1:7" s="7" customFormat="1" ht="18" customHeight="1" x14ac:dyDescent="0.25">
      <c r="A23" s="8">
        <v>16</v>
      </c>
      <c r="B23" s="13" t="s">
        <v>26</v>
      </c>
      <c r="C23" s="10">
        <v>33068</v>
      </c>
      <c r="D23" s="16">
        <v>554225.9</v>
      </c>
      <c r="E23" s="10">
        <v>3370</v>
      </c>
      <c r="F23" s="10">
        <v>43311.02</v>
      </c>
      <c r="G23" s="11">
        <f t="shared" si="0"/>
        <v>7.8146871158493312</v>
      </c>
    </row>
    <row r="24" spans="1:7" s="7" customFormat="1" ht="18" customHeight="1" x14ac:dyDescent="0.25">
      <c r="A24" s="8">
        <v>17</v>
      </c>
      <c r="B24" s="13" t="s">
        <v>27</v>
      </c>
      <c r="C24" s="10">
        <v>419072</v>
      </c>
      <c r="D24" s="16">
        <v>1435243.34</v>
      </c>
      <c r="E24" s="10">
        <v>18280</v>
      </c>
      <c r="F24" s="10">
        <v>145787</v>
      </c>
      <c r="G24" s="11">
        <f t="shared" si="0"/>
        <v>10.157650339628121</v>
      </c>
    </row>
    <row r="25" spans="1:7" s="7" customFormat="1" ht="18" customHeight="1" x14ac:dyDescent="0.25">
      <c r="A25" s="8">
        <v>18</v>
      </c>
      <c r="B25" s="13" t="s">
        <v>28</v>
      </c>
      <c r="C25" s="10">
        <v>13045</v>
      </c>
      <c r="D25" s="16">
        <v>128092.14</v>
      </c>
      <c r="E25" s="10">
        <v>228</v>
      </c>
      <c r="F25" s="10">
        <v>1494.81</v>
      </c>
      <c r="G25" s="11">
        <f t="shared" si="0"/>
        <v>1.1669802690469533</v>
      </c>
    </row>
    <row r="26" spans="1:7" s="7" customFormat="1" ht="18" customHeight="1" x14ac:dyDescent="0.25">
      <c r="A26" s="8">
        <v>19</v>
      </c>
      <c r="B26" s="13" t="s">
        <v>29</v>
      </c>
      <c r="C26" s="10">
        <v>32122</v>
      </c>
      <c r="D26" s="16">
        <v>474789.82</v>
      </c>
      <c r="E26" s="10">
        <v>4467</v>
      </c>
      <c r="F26" s="10">
        <v>71257</v>
      </c>
      <c r="G26" s="11">
        <f t="shared" si="0"/>
        <v>15.008114537923328</v>
      </c>
    </row>
    <row r="27" spans="1:7" s="7" customFormat="1" ht="18" customHeight="1" x14ac:dyDescent="0.25">
      <c r="A27" s="8">
        <v>20</v>
      </c>
      <c r="B27" s="13" t="s">
        <v>30</v>
      </c>
      <c r="C27" s="10">
        <v>34815</v>
      </c>
      <c r="D27" s="16">
        <v>397456.94</v>
      </c>
      <c r="E27" s="10">
        <v>1507</v>
      </c>
      <c r="F27" s="10">
        <v>21192</v>
      </c>
      <c r="G27" s="11">
        <f t="shared" si="0"/>
        <v>5.3318983435035756</v>
      </c>
    </row>
    <row r="28" spans="1:7" s="20" customFormat="1" ht="18" customHeight="1" x14ac:dyDescent="0.25">
      <c r="A28" s="38" t="s">
        <v>31</v>
      </c>
      <c r="B28" s="38"/>
      <c r="C28" s="17">
        <f>SUM(C8:C27)</f>
        <v>2516506</v>
      </c>
      <c r="D28" s="18">
        <f>SUM(D8:D27)</f>
        <v>20376019.740000002</v>
      </c>
      <c r="E28" s="17">
        <f>SUM(E8:E27)</f>
        <v>207449</v>
      </c>
      <c r="F28" s="18">
        <f>SUM(F8:F27)</f>
        <v>2709220.5800000005</v>
      </c>
      <c r="G28" s="19">
        <f t="shared" si="0"/>
        <v>13.296122670521129</v>
      </c>
    </row>
    <row r="29" spans="1:7" s="7" customFormat="1" ht="18" customHeight="1" x14ac:dyDescent="0.25">
      <c r="A29" s="8"/>
      <c r="B29" s="50" t="s">
        <v>32</v>
      </c>
      <c r="C29" s="50"/>
      <c r="D29" s="50"/>
      <c r="E29" s="50"/>
      <c r="F29" s="50"/>
      <c r="G29" s="50"/>
    </row>
    <row r="30" spans="1:7" s="7" customFormat="1" ht="18" customHeight="1" x14ac:dyDescent="0.25">
      <c r="A30" s="8">
        <v>1</v>
      </c>
      <c r="B30" s="13" t="s">
        <v>33</v>
      </c>
      <c r="C30" s="10">
        <v>827681</v>
      </c>
      <c r="D30" s="10">
        <v>10064661.42</v>
      </c>
      <c r="E30" s="10">
        <v>21617</v>
      </c>
      <c r="F30" s="10">
        <v>442791.16</v>
      </c>
      <c r="G30" s="11">
        <f t="shared" si="0"/>
        <v>4.3994640407883683</v>
      </c>
    </row>
    <row r="31" spans="1:7" s="20" customFormat="1" ht="18" customHeight="1" x14ac:dyDescent="0.25">
      <c r="A31" s="38" t="s">
        <v>31</v>
      </c>
      <c r="B31" s="38"/>
      <c r="C31" s="17">
        <f>SUM(C30:C30)</f>
        <v>827681</v>
      </c>
      <c r="D31" s="18">
        <f>SUM(D30:D30)</f>
        <v>10064661.42</v>
      </c>
      <c r="E31" s="17">
        <f>SUM(E30:E30)</f>
        <v>21617</v>
      </c>
      <c r="F31" s="18">
        <f>SUM(F30:F30)</f>
        <v>442791.16</v>
      </c>
      <c r="G31" s="19">
        <f t="shared" si="0"/>
        <v>4.3994640407883683</v>
      </c>
    </row>
    <row r="32" spans="1:7" s="7" customFormat="1" ht="18" customHeight="1" x14ac:dyDescent="0.25">
      <c r="A32" s="8"/>
      <c r="B32" s="39" t="s">
        <v>34</v>
      </c>
      <c r="C32" s="39"/>
      <c r="D32" s="39"/>
      <c r="E32" s="39"/>
      <c r="F32" s="39"/>
      <c r="G32" s="39"/>
    </row>
    <row r="33" spans="1:8" s="7" customFormat="1" ht="18" customHeight="1" x14ac:dyDescent="0.25">
      <c r="A33" s="8">
        <v>1</v>
      </c>
      <c r="B33" s="13" t="s">
        <v>35</v>
      </c>
      <c r="C33" s="13">
        <v>1095043</v>
      </c>
      <c r="D33" s="16">
        <v>1906008</v>
      </c>
      <c r="E33" s="13">
        <v>26782</v>
      </c>
      <c r="F33" s="10">
        <v>75001.789999999994</v>
      </c>
      <c r="G33" s="11">
        <f t="shared" si="0"/>
        <v>3.9350196851219934</v>
      </c>
    </row>
    <row r="34" spans="1:8" s="7" customFormat="1" ht="18" customHeight="1" x14ac:dyDescent="0.25">
      <c r="A34" s="8">
        <v>2</v>
      </c>
      <c r="B34" s="13" t="s">
        <v>36</v>
      </c>
      <c r="C34" s="13">
        <v>58185</v>
      </c>
      <c r="D34" s="16">
        <v>55229.1</v>
      </c>
      <c r="E34" s="13">
        <v>0</v>
      </c>
      <c r="F34" s="10">
        <v>0</v>
      </c>
      <c r="G34" s="11">
        <f t="shared" si="0"/>
        <v>0</v>
      </c>
    </row>
    <row r="35" spans="1:8" s="7" customFormat="1" ht="18" customHeight="1" x14ac:dyDescent="0.25">
      <c r="A35" s="8">
        <v>3</v>
      </c>
      <c r="B35" s="13" t="s">
        <v>37</v>
      </c>
      <c r="C35" s="13">
        <v>374</v>
      </c>
      <c r="D35" s="16">
        <v>233321.54</v>
      </c>
      <c r="E35" s="13">
        <v>15</v>
      </c>
      <c r="F35" s="10">
        <v>12573.62</v>
      </c>
      <c r="G35" s="11">
        <f>F35/D35*100</f>
        <v>5.3889666594863037</v>
      </c>
    </row>
    <row r="36" spans="1:8" s="20" customFormat="1" ht="18" customHeight="1" x14ac:dyDescent="0.25">
      <c r="A36" s="38" t="s">
        <v>31</v>
      </c>
      <c r="B36" s="38"/>
      <c r="C36" s="17">
        <f>SUM(C33:C35)</f>
        <v>1153602</v>
      </c>
      <c r="D36" s="18">
        <f t="shared" ref="D36:F36" si="1">SUM(D33:D35)</f>
        <v>2194558.64</v>
      </c>
      <c r="E36" s="17">
        <f t="shared" si="1"/>
        <v>26797</v>
      </c>
      <c r="F36" s="18">
        <f t="shared" si="1"/>
        <v>87575.409999999989</v>
      </c>
      <c r="G36" s="19">
        <f>F36/D36*100</f>
        <v>3.9905705139872674</v>
      </c>
    </row>
    <row r="37" spans="1:8" s="7" customFormat="1" ht="18" customHeight="1" x14ac:dyDescent="0.25">
      <c r="A37" s="8"/>
      <c r="B37" s="39" t="s">
        <v>38</v>
      </c>
      <c r="C37" s="39"/>
      <c r="D37" s="39"/>
      <c r="E37" s="39"/>
      <c r="F37" s="39"/>
      <c r="G37" s="39"/>
    </row>
    <row r="38" spans="1:8" s="7" customFormat="1" ht="18" customHeight="1" x14ac:dyDescent="0.25">
      <c r="A38" s="8">
        <v>1</v>
      </c>
      <c r="B38" s="13" t="s">
        <v>39</v>
      </c>
      <c r="C38" s="13">
        <v>132911</v>
      </c>
      <c r="D38" s="16">
        <v>171481.2</v>
      </c>
      <c r="E38" s="13">
        <v>15087</v>
      </c>
      <c r="F38" s="10">
        <v>9416.5499999999993</v>
      </c>
      <c r="G38" s="11">
        <f t="shared" si="0"/>
        <v>5.4913016703871902</v>
      </c>
    </row>
    <row r="39" spans="1:8" s="7" customFormat="1" ht="18" customHeight="1" x14ac:dyDescent="0.25">
      <c r="A39" s="8">
        <v>2</v>
      </c>
      <c r="B39" s="13" t="s">
        <v>40</v>
      </c>
      <c r="C39" s="13">
        <v>145715</v>
      </c>
      <c r="D39" s="16">
        <v>240575</v>
      </c>
      <c r="E39" s="13">
        <v>14821</v>
      </c>
      <c r="F39" s="10">
        <v>14963.14</v>
      </c>
      <c r="G39" s="11">
        <f t="shared" si="0"/>
        <v>6.2197402057570397</v>
      </c>
    </row>
    <row r="40" spans="1:8" s="7" customFormat="1" ht="18" customHeight="1" x14ac:dyDescent="0.25">
      <c r="A40" s="8">
        <v>3</v>
      </c>
      <c r="B40" s="13" t="s">
        <v>41</v>
      </c>
      <c r="C40" s="13">
        <v>185145</v>
      </c>
      <c r="D40" s="10">
        <v>338773.39</v>
      </c>
      <c r="E40" s="13">
        <v>2235</v>
      </c>
      <c r="F40" s="10">
        <v>6097.02</v>
      </c>
      <c r="G40" s="11">
        <f t="shared" ref="G40:G62" si="2">F40/D40*100</f>
        <v>1.7997340346005335</v>
      </c>
    </row>
    <row r="41" spans="1:8" s="20" customFormat="1" ht="18" customHeight="1" x14ac:dyDescent="0.25">
      <c r="A41" s="38" t="s">
        <v>31</v>
      </c>
      <c r="B41" s="38"/>
      <c r="C41" s="17">
        <f>SUM(C38:C40)</f>
        <v>463771</v>
      </c>
      <c r="D41" s="18">
        <f t="shared" ref="D41:F41" si="3">SUM(D38:D40)</f>
        <v>750829.59000000008</v>
      </c>
      <c r="E41" s="17">
        <f t="shared" si="3"/>
        <v>32143</v>
      </c>
      <c r="F41" s="18">
        <f t="shared" si="3"/>
        <v>30476.71</v>
      </c>
      <c r="G41" s="19">
        <f t="shared" si="2"/>
        <v>4.0590715131512054</v>
      </c>
      <c r="H41" s="21"/>
    </row>
    <row r="42" spans="1:8" s="7" customFormat="1" ht="18" customHeight="1" x14ac:dyDescent="0.25">
      <c r="A42" s="8"/>
      <c r="B42" s="39" t="s">
        <v>42</v>
      </c>
      <c r="C42" s="39"/>
      <c r="D42" s="39"/>
      <c r="E42" s="39"/>
      <c r="F42" s="39"/>
      <c r="G42" s="39"/>
    </row>
    <row r="43" spans="1:8" s="7" customFormat="1" ht="18" customHeight="1" x14ac:dyDescent="0.25">
      <c r="A43" s="8">
        <v>1</v>
      </c>
      <c r="B43" s="13" t="s">
        <v>43</v>
      </c>
      <c r="C43" s="13">
        <v>242355</v>
      </c>
      <c r="D43" s="10">
        <v>3522244.97</v>
      </c>
      <c r="E43" s="13">
        <v>3807</v>
      </c>
      <c r="F43" s="10">
        <v>90931.14</v>
      </c>
      <c r="G43" s="11">
        <f t="shared" si="2"/>
        <v>2.5816245256785759</v>
      </c>
    </row>
    <row r="44" spans="1:8" s="7" customFormat="1" ht="18" customHeight="1" x14ac:dyDescent="0.25">
      <c r="A44" s="8">
        <v>2</v>
      </c>
      <c r="B44" s="13" t="s">
        <v>44</v>
      </c>
      <c r="C44" s="13">
        <v>2215</v>
      </c>
      <c r="D44" s="10">
        <v>11327.87</v>
      </c>
      <c r="E44" s="13">
        <v>0</v>
      </c>
      <c r="F44" s="10">
        <v>0</v>
      </c>
      <c r="G44" s="11">
        <f t="shared" si="2"/>
        <v>0</v>
      </c>
    </row>
    <row r="45" spans="1:8" s="7" customFormat="1" ht="18" customHeight="1" x14ac:dyDescent="0.25">
      <c r="A45" s="8">
        <v>3</v>
      </c>
      <c r="B45" s="13" t="s">
        <v>45</v>
      </c>
      <c r="C45" s="13">
        <v>2305</v>
      </c>
      <c r="D45" s="10">
        <v>108006.3</v>
      </c>
      <c r="E45" s="13">
        <v>5</v>
      </c>
      <c r="F45" s="10">
        <v>307</v>
      </c>
      <c r="G45" s="11">
        <f t="shared" si="0"/>
        <v>0.28424267843635048</v>
      </c>
    </row>
    <row r="46" spans="1:8" s="7" customFormat="1" ht="18" customHeight="1" x14ac:dyDescent="0.25">
      <c r="A46" s="8">
        <v>4</v>
      </c>
      <c r="B46" s="13" t="s">
        <v>46</v>
      </c>
      <c r="C46" s="13">
        <v>19109</v>
      </c>
      <c r="D46" s="10">
        <v>183797</v>
      </c>
      <c r="E46" s="13">
        <v>549</v>
      </c>
      <c r="F46" s="10">
        <v>3278</v>
      </c>
      <c r="G46" s="11">
        <f t="shared" si="0"/>
        <v>1.7834893931892253</v>
      </c>
    </row>
    <row r="47" spans="1:8" s="7" customFormat="1" ht="18" customHeight="1" x14ac:dyDescent="0.25">
      <c r="A47" s="8">
        <v>5</v>
      </c>
      <c r="B47" s="13" t="s">
        <v>47</v>
      </c>
      <c r="C47" s="13">
        <v>1299</v>
      </c>
      <c r="D47" s="10">
        <v>7643</v>
      </c>
      <c r="E47" s="13">
        <v>65</v>
      </c>
      <c r="F47" s="10">
        <v>2789</v>
      </c>
      <c r="G47" s="11">
        <f t="shared" si="2"/>
        <v>36.490906712024071</v>
      </c>
    </row>
    <row r="48" spans="1:8" s="7" customFormat="1" ht="18" customHeight="1" x14ac:dyDescent="0.25">
      <c r="A48" s="8">
        <v>6</v>
      </c>
      <c r="B48" s="13" t="s">
        <v>48</v>
      </c>
      <c r="C48" s="13">
        <v>38561</v>
      </c>
      <c r="D48" s="10">
        <v>269174.15000000002</v>
      </c>
      <c r="E48" s="13">
        <v>276</v>
      </c>
      <c r="F48" s="10">
        <v>6430.95</v>
      </c>
      <c r="G48" s="11">
        <f t="shared" si="2"/>
        <v>2.3891410077825079</v>
      </c>
    </row>
    <row r="49" spans="1:10" s="7" customFormat="1" ht="18" customHeight="1" x14ac:dyDescent="0.25">
      <c r="A49" s="8">
        <v>7</v>
      </c>
      <c r="B49" s="13" t="s">
        <v>49</v>
      </c>
      <c r="C49" s="13">
        <v>1766397</v>
      </c>
      <c r="D49" s="10">
        <v>5678955.6200000001</v>
      </c>
      <c r="E49" s="13">
        <v>37853</v>
      </c>
      <c r="F49" s="10">
        <v>61862.63</v>
      </c>
      <c r="G49" s="11">
        <f t="shared" si="2"/>
        <v>1.089331104862552</v>
      </c>
    </row>
    <row r="50" spans="1:10" s="7" customFormat="1" ht="18" customHeight="1" x14ac:dyDescent="0.25">
      <c r="A50" s="8">
        <v>8</v>
      </c>
      <c r="B50" s="13" t="s">
        <v>50</v>
      </c>
      <c r="C50" s="13">
        <v>678320</v>
      </c>
      <c r="D50" s="10">
        <v>4670660.41</v>
      </c>
      <c r="E50" s="13">
        <v>19136</v>
      </c>
      <c r="F50" s="10">
        <v>156422.92000000001</v>
      </c>
      <c r="G50" s="11">
        <f t="shared" si="2"/>
        <v>3.3490535870493741</v>
      </c>
    </row>
    <row r="51" spans="1:10" s="7" customFormat="1" ht="18" customHeight="1" x14ac:dyDescent="0.25">
      <c r="A51" s="8">
        <v>9</v>
      </c>
      <c r="B51" s="13" t="s">
        <v>51</v>
      </c>
      <c r="C51" s="13">
        <v>150215</v>
      </c>
      <c r="D51" s="10">
        <v>1756920.27</v>
      </c>
      <c r="E51" s="13">
        <v>7477</v>
      </c>
      <c r="F51" s="10">
        <v>5377.26</v>
      </c>
      <c r="G51" s="11">
        <f t="shared" si="2"/>
        <v>0.30606169738140709</v>
      </c>
    </row>
    <row r="52" spans="1:10" s="7" customFormat="1" ht="18" customHeight="1" x14ac:dyDescent="0.25">
      <c r="A52" s="8">
        <v>10</v>
      </c>
      <c r="B52" s="13" t="s">
        <v>52</v>
      </c>
      <c r="C52" s="13">
        <v>1037</v>
      </c>
      <c r="D52" s="10">
        <v>42002.559999999998</v>
      </c>
      <c r="E52" s="13">
        <v>56</v>
      </c>
      <c r="F52" s="10">
        <v>507.44</v>
      </c>
      <c r="G52" s="11">
        <f t="shared" si="2"/>
        <v>1.2081168385926953</v>
      </c>
    </row>
    <row r="53" spans="1:10" s="7" customFormat="1" ht="18" customHeight="1" x14ac:dyDescent="0.25">
      <c r="A53" s="8">
        <v>11</v>
      </c>
      <c r="B53" s="13" t="s">
        <v>53</v>
      </c>
      <c r="C53" s="13">
        <v>1208</v>
      </c>
      <c r="D53" s="10">
        <v>37973.300000000003</v>
      </c>
      <c r="E53" s="13">
        <v>70</v>
      </c>
      <c r="F53" s="10">
        <v>6798.67</v>
      </c>
      <c r="G53" s="11">
        <f t="shared" si="2"/>
        <v>17.903816629052518</v>
      </c>
    </row>
    <row r="54" spans="1:10" s="7" customFormat="1" ht="18" customHeight="1" x14ac:dyDescent="0.25">
      <c r="A54" s="8">
        <v>12</v>
      </c>
      <c r="B54" s="13" t="s">
        <v>54</v>
      </c>
      <c r="C54" s="13">
        <v>3160</v>
      </c>
      <c r="D54" s="10">
        <v>167714</v>
      </c>
      <c r="E54" s="13">
        <v>90</v>
      </c>
      <c r="F54" s="10">
        <v>10356</v>
      </c>
      <c r="G54" s="11">
        <f t="shared" si="2"/>
        <v>6.1747975720571926</v>
      </c>
    </row>
    <row r="55" spans="1:10" s="7" customFormat="1" ht="18" customHeight="1" x14ac:dyDescent="0.25">
      <c r="A55" s="8">
        <v>13</v>
      </c>
      <c r="B55" s="13" t="s">
        <v>55</v>
      </c>
      <c r="C55" s="13">
        <v>113488</v>
      </c>
      <c r="D55" s="10">
        <v>1959668.63</v>
      </c>
      <c r="E55" s="13">
        <v>1575</v>
      </c>
      <c r="F55" s="10">
        <v>30031.1</v>
      </c>
      <c r="G55" s="11">
        <f t="shared" si="2"/>
        <v>1.532458066647727</v>
      </c>
    </row>
    <row r="56" spans="1:10" s="7" customFormat="1" ht="18" customHeight="1" x14ac:dyDescent="0.25">
      <c r="A56" s="8">
        <v>14</v>
      </c>
      <c r="B56" s="13" t="s">
        <v>56</v>
      </c>
      <c r="C56" s="13">
        <v>1427</v>
      </c>
      <c r="D56" s="10">
        <v>38852.269999999997</v>
      </c>
      <c r="E56" s="13">
        <v>0</v>
      </c>
      <c r="F56" s="10">
        <v>0</v>
      </c>
      <c r="G56" s="11">
        <f t="shared" si="2"/>
        <v>0</v>
      </c>
    </row>
    <row r="57" spans="1:10" s="7" customFormat="1" ht="18" customHeight="1" x14ac:dyDescent="0.25">
      <c r="A57" s="8">
        <v>15</v>
      </c>
      <c r="B57" s="13" t="s">
        <v>57</v>
      </c>
      <c r="C57" s="13">
        <v>139577</v>
      </c>
      <c r="D57" s="10">
        <v>270239.44</v>
      </c>
      <c r="E57" s="13">
        <v>7955</v>
      </c>
      <c r="F57" s="10">
        <v>2527.62</v>
      </c>
      <c r="G57" s="11">
        <f t="shared" si="0"/>
        <v>0.93532609451825388</v>
      </c>
    </row>
    <row r="58" spans="1:10" s="7" customFormat="1" ht="20.25" customHeight="1" x14ac:dyDescent="0.25">
      <c r="A58" s="8">
        <v>16</v>
      </c>
      <c r="B58" s="13" t="s">
        <v>58</v>
      </c>
      <c r="C58" s="13">
        <v>3640</v>
      </c>
      <c r="D58" s="10">
        <v>154355.20000000001</v>
      </c>
      <c r="E58" s="13">
        <v>20</v>
      </c>
      <c r="F58" s="10">
        <v>2948.61</v>
      </c>
      <c r="G58" s="11">
        <f t="shared" si="2"/>
        <v>1.9102757795007876</v>
      </c>
    </row>
    <row r="59" spans="1:10" s="7" customFormat="1" ht="20.25" customHeight="1" x14ac:dyDescent="0.25">
      <c r="A59" s="8">
        <v>17</v>
      </c>
      <c r="B59" s="13" t="s">
        <v>59</v>
      </c>
      <c r="C59" s="13">
        <v>4637</v>
      </c>
      <c r="D59" s="10">
        <v>89159</v>
      </c>
      <c r="E59" s="13">
        <v>22</v>
      </c>
      <c r="F59" s="10">
        <v>531.36</v>
      </c>
      <c r="G59" s="11">
        <f t="shared" si="2"/>
        <v>0.59596899920366986</v>
      </c>
    </row>
    <row r="60" spans="1:10" s="7" customFormat="1" ht="18" customHeight="1" x14ac:dyDescent="0.25">
      <c r="A60" s="8">
        <v>18</v>
      </c>
      <c r="B60" s="13" t="s">
        <v>60</v>
      </c>
      <c r="C60" s="13">
        <v>116058</v>
      </c>
      <c r="D60" s="10">
        <v>1930467.14</v>
      </c>
      <c r="E60" s="13">
        <v>5895</v>
      </c>
      <c r="F60" s="10">
        <v>52841.1</v>
      </c>
      <c r="G60" s="11">
        <f t="shared" si="0"/>
        <v>2.7372183087250064</v>
      </c>
    </row>
    <row r="61" spans="1:10" s="7" customFormat="1" ht="18" customHeight="1" x14ac:dyDescent="0.25">
      <c r="A61" s="8">
        <v>19</v>
      </c>
      <c r="B61" s="13" t="s">
        <v>61</v>
      </c>
      <c r="C61" s="13">
        <v>169324</v>
      </c>
      <c r="D61" s="10">
        <v>48808</v>
      </c>
      <c r="E61" s="13">
        <v>0</v>
      </c>
      <c r="F61" s="10">
        <v>0</v>
      </c>
      <c r="G61" s="11">
        <f>F61/D61*100</f>
        <v>0</v>
      </c>
    </row>
    <row r="62" spans="1:10" s="20" customFormat="1" ht="18" customHeight="1" x14ac:dyDescent="0.25">
      <c r="A62" s="38" t="s">
        <v>31</v>
      </c>
      <c r="B62" s="38"/>
      <c r="C62" s="17">
        <f>SUM(C43:C61)</f>
        <v>3454332</v>
      </c>
      <c r="D62" s="18">
        <f t="shared" ref="D62:F62" si="4">SUM(D43:D61)</f>
        <v>20947969.130000003</v>
      </c>
      <c r="E62" s="17">
        <f t="shared" si="4"/>
        <v>84851</v>
      </c>
      <c r="F62" s="18">
        <f t="shared" si="4"/>
        <v>433940.79999999993</v>
      </c>
      <c r="G62" s="19">
        <f t="shared" si="2"/>
        <v>2.0715172783911768</v>
      </c>
    </row>
    <row r="63" spans="1:10" s="20" customFormat="1" ht="18" customHeight="1" x14ac:dyDescent="0.25">
      <c r="A63" s="28"/>
      <c r="B63" s="36" t="s">
        <v>62</v>
      </c>
      <c r="C63" s="36"/>
      <c r="D63" s="36"/>
      <c r="E63" s="36"/>
      <c r="F63" s="36"/>
      <c r="G63" s="37"/>
    </row>
    <row r="64" spans="1:10" s="20" customFormat="1" ht="18" customHeight="1" x14ac:dyDescent="0.25">
      <c r="A64" s="28">
        <v>1</v>
      </c>
      <c r="B64" s="30" t="s">
        <v>63</v>
      </c>
      <c r="C64" s="29">
        <v>59048</v>
      </c>
      <c r="D64" s="29">
        <v>21789</v>
      </c>
      <c r="E64" s="29">
        <v>403</v>
      </c>
      <c r="F64" s="29">
        <v>1337</v>
      </c>
      <c r="G64" s="33">
        <f>F64/D64*100</f>
        <v>6.1361237321584285</v>
      </c>
      <c r="H64" s="27"/>
      <c r="I64" s="27"/>
      <c r="J64" s="27"/>
    </row>
    <row r="65" spans="1:10" s="20" customFormat="1" ht="18" customHeight="1" x14ac:dyDescent="0.25">
      <c r="A65" s="28">
        <v>2</v>
      </c>
      <c r="B65" s="30" t="s">
        <v>64</v>
      </c>
      <c r="C65" s="29">
        <v>110083</v>
      </c>
      <c r="D65" s="29">
        <v>31510.560000000001</v>
      </c>
      <c r="E65" s="29">
        <v>2289</v>
      </c>
      <c r="F65" s="29">
        <v>320.38</v>
      </c>
      <c r="G65" s="33">
        <f>F65/D65*100</f>
        <v>1.0167385155960413</v>
      </c>
      <c r="H65" s="28"/>
      <c r="I65" s="28"/>
      <c r="J65" s="28"/>
    </row>
    <row r="66" spans="1:10" s="20" customFormat="1" ht="18" customHeight="1" x14ac:dyDescent="0.25">
      <c r="A66" s="28">
        <v>3</v>
      </c>
      <c r="B66" s="30" t="s">
        <v>65</v>
      </c>
      <c r="C66" s="29">
        <v>298923</v>
      </c>
      <c r="D66" s="29">
        <v>62092.33</v>
      </c>
      <c r="E66" s="29">
        <v>122424</v>
      </c>
      <c r="F66" s="29">
        <v>21926.73</v>
      </c>
      <c r="G66" s="33">
        <f>F66/D66*100</f>
        <v>35.31310549950372</v>
      </c>
      <c r="H66" s="28"/>
      <c r="I66" s="28"/>
      <c r="J66" s="28"/>
    </row>
    <row r="67" spans="1:10" s="20" customFormat="1" ht="18" customHeight="1" x14ac:dyDescent="0.25">
      <c r="A67" s="28">
        <v>4</v>
      </c>
      <c r="B67" s="30" t="s">
        <v>66</v>
      </c>
      <c r="C67" s="29">
        <v>41022</v>
      </c>
      <c r="D67" s="29">
        <v>173987.6</v>
      </c>
      <c r="E67" s="29">
        <v>3248</v>
      </c>
      <c r="F67" s="29">
        <v>6588.11</v>
      </c>
      <c r="G67" s="33">
        <f>F67/D67*100</f>
        <v>3.7865399603190109</v>
      </c>
      <c r="H67" s="28"/>
      <c r="I67" s="28"/>
      <c r="J67" s="28"/>
    </row>
    <row r="68" spans="1:10" s="20" customFormat="1" ht="18" customHeight="1" x14ac:dyDescent="0.25">
      <c r="A68" s="34" t="s">
        <v>31</v>
      </c>
      <c r="B68" s="35"/>
      <c r="C68" s="17">
        <f>SUM(C64:C67)</f>
        <v>509076</v>
      </c>
      <c r="D68" s="17">
        <f t="shared" ref="D68:F68" si="5">SUM(D64:D67)</f>
        <v>289379.49</v>
      </c>
      <c r="E68" s="17">
        <f t="shared" si="5"/>
        <v>128364</v>
      </c>
      <c r="F68" s="17">
        <f t="shared" si="5"/>
        <v>30172.22</v>
      </c>
      <c r="G68" s="19">
        <f>G64</f>
        <v>6.1361237321584285</v>
      </c>
      <c r="H68" s="17">
        <f t="shared" ref="H68:J68" si="6">H64</f>
        <v>0</v>
      </c>
      <c r="I68" s="17">
        <f t="shared" si="6"/>
        <v>0</v>
      </c>
      <c r="J68" s="17">
        <f t="shared" si="6"/>
        <v>0</v>
      </c>
    </row>
    <row r="69" spans="1:10" s="14" customFormat="1" ht="18" customHeight="1" x14ac:dyDescent="0.25">
      <c r="A69" s="41" t="s">
        <v>67</v>
      </c>
      <c r="B69" s="41"/>
      <c r="C69" s="22">
        <f>SUM(C28+C31+C36+C41+C62+C68)</f>
        <v>8924968</v>
      </c>
      <c r="D69" s="22">
        <f>SUM(D28+D31+D36+D41+D62+D68)</f>
        <v>54623418.010000013</v>
      </c>
      <c r="E69" s="22">
        <f>SUM(E28+E31+E36+E41+E62+E68)</f>
        <v>501221</v>
      </c>
      <c r="F69" s="22">
        <f>SUM(F28+F31+F36+F41+F62+F68)</f>
        <v>3734176.8800000008</v>
      </c>
      <c r="G69" s="23">
        <f>F69/D69*100</f>
        <v>6.8362197314645847</v>
      </c>
    </row>
    <row r="70" spans="1:10" ht="15.75" customHeight="1" x14ac:dyDescent="0.5">
      <c r="A70" s="6"/>
      <c r="B70" s="15" t="s">
        <v>68</v>
      </c>
      <c r="D70" s="5"/>
    </row>
    <row r="71" spans="1:10" x14ac:dyDescent="0.25">
      <c r="A71" s="6"/>
    </row>
    <row r="72" spans="1:10" x14ac:dyDescent="0.25">
      <c r="A72" s="6"/>
    </row>
    <row r="73" spans="1:10" x14ac:dyDescent="0.25">
      <c r="A73" s="6"/>
    </row>
    <row r="74" spans="1:10" x14ac:dyDescent="0.25">
      <c r="A74" s="6"/>
    </row>
    <row r="75" spans="1:10" x14ac:dyDescent="0.25">
      <c r="A75" s="6"/>
    </row>
    <row r="76" spans="1:10" x14ac:dyDescent="0.25">
      <c r="A76" s="6"/>
    </row>
    <row r="77" spans="1:10" x14ac:dyDescent="0.25">
      <c r="A77" s="6"/>
    </row>
    <row r="78" spans="1:10" x14ac:dyDescent="0.25">
      <c r="A78" s="6"/>
    </row>
    <row r="79" spans="1:10" x14ac:dyDescent="0.25">
      <c r="A79" s="6"/>
    </row>
    <row r="80" spans="1:10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</sheetData>
  <mergeCells count="21">
    <mergeCell ref="A1:G1"/>
    <mergeCell ref="A3:G3"/>
    <mergeCell ref="A69:B69"/>
    <mergeCell ref="A5:A6"/>
    <mergeCell ref="B5:B6"/>
    <mergeCell ref="C5:D5"/>
    <mergeCell ref="E5:F5"/>
    <mergeCell ref="G5:G6"/>
    <mergeCell ref="B7:G7"/>
    <mergeCell ref="F4:G4"/>
    <mergeCell ref="B42:G42"/>
    <mergeCell ref="A41:B41"/>
    <mergeCell ref="A62:B62"/>
    <mergeCell ref="B29:G29"/>
    <mergeCell ref="A28:B28"/>
    <mergeCell ref="B32:G32"/>
    <mergeCell ref="A68:B68"/>
    <mergeCell ref="B63:G63"/>
    <mergeCell ref="A31:B31"/>
    <mergeCell ref="B37:G37"/>
    <mergeCell ref="A36:B36"/>
  </mergeCells>
  <printOptions horizontalCentered="1" verticalCentered="1"/>
  <pageMargins left="0.78740157480314965" right="0.78740157480314965" top="0.39370078740157483" bottom="0.39370078740157483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Annex27</vt:lpstr>
      <vt:lpstr>Annex27!Print_Area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2018-08-17T10:58:12Z</dcterms:modified>
</cp:coreProperties>
</file>